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Desktop\ROK WBC\1. Voorbereiding\1.1 Conceptdocumenten\Bijlagen raamovereenkomst\"/>
    </mc:Choice>
  </mc:AlternateContent>
  <bookViews>
    <workbookView xWindow="30000" yWindow="492" windowWidth="21192" windowHeight="25752"/>
  </bookViews>
  <sheets>
    <sheet name="Prijzenblad RO" sheetId="2" r:id="rId1"/>
    <sheet name="Blad1" sheetId="1" r:id="rId2"/>
  </sheets>
  <definedNames>
    <definedName name="_xlnm.Print_Area" localSheetId="0">'Prijzenblad RO'!$A$1:$L$50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H10" i="2"/>
  <c r="H11" i="2"/>
  <c r="H12" i="2" l="1"/>
  <c r="H13" i="2"/>
  <c r="H14" i="2"/>
  <c r="H15" i="2"/>
  <c r="H16" i="2"/>
  <c r="H17" i="2"/>
  <c r="H18" i="2"/>
  <c r="H19" i="2"/>
  <c r="H20" i="2"/>
  <c r="H21" i="2"/>
  <c r="H22" i="2"/>
  <c r="H25" i="2" l="1"/>
</calcChain>
</file>

<file path=xl/sharedStrings.xml><?xml version="1.0" encoding="utf-8"?>
<sst xmlns="http://schemas.openxmlformats.org/spreadsheetml/2006/main" count="128" uniqueCount="78">
  <si>
    <t>Architect en bouwkundig advies</t>
  </si>
  <si>
    <t>uren</t>
  </si>
  <si>
    <t>€/uur</t>
  </si>
  <si>
    <t>€</t>
  </si>
  <si>
    <t>Adviseur installaties</t>
  </si>
  <si>
    <t>Directeur</t>
  </si>
  <si>
    <t>Projectleider</t>
  </si>
  <si>
    <t>Tekenaar</t>
  </si>
  <si>
    <t>Ontwerper</t>
  </si>
  <si>
    <t>Ontwerper Spec</t>
  </si>
  <si>
    <t>Projectleider/specialist</t>
  </si>
  <si>
    <t>Contructeur</t>
  </si>
  <si>
    <t>Constructeur</t>
  </si>
  <si>
    <t>Bouwfysicus</t>
  </si>
  <si>
    <t>Brandadviseur</t>
  </si>
  <si>
    <t>Bouwfysica</t>
  </si>
  <si>
    <t>Bouwkosten</t>
  </si>
  <si>
    <t>Kostendeskundige</t>
  </si>
  <si>
    <t>Projectarchitect</t>
  </si>
  <si>
    <t>Architect/directeur</t>
  </si>
  <si>
    <t>Projectleider A</t>
  </si>
  <si>
    <t>Coordinatie</t>
  </si>
  <si>
    <t>Projectleider B</t>
  </si>
  <si>
    <t>Besteksschrijver</t>
  </si>
  <si>
    <t>Directievoering/toezicht</t>
  </si>
  <si>
    <t>Contractmanager/directievoerder</t>
  </si>
  <si>
    <t>Directievoerder</t>
  </si>
  <si>
    <t>Directievoerder A</t>
  </si>
  <si>
    <t>Directievoerder B</t>
  </si>
  <si>
    <t>Projectassistent</t>
  </si>
  <si>
    <t>Projectassistent/secretaresse</t>
  </si>
  <si>
    <t>Prijspeil 2020</t>
  </si>
  <si>
    <t>Opzichter</t>
  </si>
  <si>
    <t>Opzichter A</t>
  </si>
  <si>
    <t>Opzichter B</t>
  </si>
  <si>
    <t>Functiegroepen</t>
  </si>
  <si>
    <t>max uurtarief</t>
  </si>
  <si>
    <t>Sr Projectleider</t>
  </si>
  <si>
    <t>Jr Projectleider</t>
  </si>
  <si>
    <t>Sr ontwerper</t>
  </si>
  <si>
    <t>Tekenaar/BIM modelleur</t>
  </si>
  <si>
    <t>Jr Tekenaar/BIM modelleur</t>
  </si>
  <si>
    <t>Contractmanager</t>
  </si>
  <si>
    <t>Sr Directievoerder</t>
  </si>
  <si>
    <t>Sr Opzichter</t>
  </si>
  <si>
    <t>fictieve uren</t>
  </si>
  <si>
    <t>Projectinfo</t>
  </si>
  <si>
    <t>Projectnaam</t>
  </si>
  <si>
    <t>Projectnummer</t>
  </si>
  <si>
    <t>Bijlage: Prijzenblad</t>
  </si>
  <si>
    <t>[€]</t>
  </si>
  <si>
    <t xml:space="preserve">Totaal </t>
  </si>
  <si>
    <t>groen</t>
  </si>
  <si>
    <t>=</t>
  </si>
  <si>
    <t>Verplicht te beprijzen/ in te vullen</t>
  </si>
  <si>
    <t>grijs</t>
  </si>
  <si>
    <t>Beveiligde cellen, hier mogen geen wijzigingen in aangebracht worden</t>
  </si>
  <si>
    <t>*</t>
  </si>
  <si>
    <t xml:space="preserve">Alle uurtarieven zijn inclusief alle bijkomende kosten zoals documenten, klein materiaal, staartkosten (indirecte kosten), voorrijdkosten, reis- en verblijfkosten. </t>
  </si>
  <si>
    <t>**</t>
  </si>
  <si>
    <t>***</t>
  </si>
  <si>
    <t>Maximum uurtarief per discipline. Bij overschrijding van dit tarief wordt de inschrijving ter zijde gelegd.</t>
  </si>
  <si>
    <t>Ondertekening</t>
  </si>
  <si>
    <t>Inschrijver:</t>
  </si>
  <si>
    <t>Na(a)m(en), vertegenwoordigingsbevoegde, ondertekenaar(s):</t>
  </si>
  <si>
    <t>Datum:</t>
  </si>
  <si>
    <t>Handtekening:</t>
  </si>
  <si>
    <r>
      <t>Het totaalbedrag is h</t>
    </r>
    <r>
      <rPr>
        <sz val="9"/>
        <rFont val="Verdana"/>
        <family val="2"/>
      </rPr>
      <t>et bedrag dat ingevuld dient te worden op het inschrijvingsbiljet</t>
    </r>
  </si>
  <si>
    <r>
      <t xml:space="preserve">max uurtarief </t>
    </r>
    <r>
      <rPr>
        <b/>
        <vertAlign val="superscript"/>
        <sz val="10"/>
        <rFont val="RijksoverheidSansText"/>
      </rPr>
      <t>*</t>
    </r>
  </si>
  <si>
    <r>
      <t xml:space="preserve">uurtarief </t>
    </r>
    <r>
      <rPr>
        <b/>
        <vertAlign val="superscript"/>
        <sz val="10"/>
        <rFont val="RijksoverheidSansText"/>
      </rPr>
      <t>**</t>
    </r>
    <r>
      <rPr>
        <b/>
        <sz val="10"/>
        <rFont val="RijksoverheidSansText"/>
      </rPr>
      <t xml:space="preserve"> inschrijving</t>
    </r>
  </si>
  <si>
    <r>
      <t xml:space="preserve">Totaal exclusief BTW </t>
    </r>
    <r>
      <rPr>
        <b/>
        <vertAlign val="superscript"/>
        <sz val="10"/>
        <rFont val="RijksoverheidSansText"/>
      </rPr>
      <t>***</t>
    </r>
  </si>
  <si>
    <t>Raamcontract diensten programma  grootonderhoud WBC en Quintax</t>
  </si>
  <si>
    <t xml:space="preserve">Toelichting nadere overeenkomst: </t>
  </si>
  <si>
    <t>Bij een nadere overeenkomst geldt het uurtarief per functiegroep, zoals door de inschrijver opgegeven in kolom E op het Prijzenblad, als maximumtarief. Het staat de inschrijver/opdrachtnemer vrij om daarvan bij prijsopgave voor een nadere overeenkomst naar beneden af te wijken.</t>
  </si>
  <si>
    <t>Directeur/Architect</t>
  </si>
  <si>
    <t>Projectleider/adviseur/ontwerpleider</t>
  </si>
  <si>
    <t xml:space="preserve">Jr Projectleider </t>
  </si>
  <si>
    <t>Sr Projectleider/Sr adviseur/Sr ontwerpleider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</si>
</sst>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_ &quot;€&quot;\ * #,##0_ ;_ &quot;€&quot;\ * \-#,##0_ ;_ &quot;€&quot;\ * &quot;-&quot;??_ ;_ @_ "/>
    <numFmt numFmtId="167" formatCode="#,##0\ &quot;m2&quot;"/>
    <numFmt numFmtId="168" formatCode="[$-413]d/mmm/yy;@"/>
    <numFmt numFmtId="169" formatCode="_(* #,##0_);_(* \(#,##0\);_(* &quot;-&quot;??_);_(@_)"/>
  </numFmts>
  <fonts count="16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name val="RijksoverheidSansText"/>
      <family val="2"/>
    </font>
    <font>
      <sz val="10"/>
      <name val="Times New Roman"/>
      <family val="1"/>
    </font>
    <font>
      <sz val="10"/>
      <name val="RijksoverheidSansText"/>
    </font>
    <font>
      <b/>
      <sz val="10"/>
      <name val="RijksoverheidSansText"/>
      <family val="2"/>
    </font>
    <font>
      <sz val="10"/>
      <color theme="1"/>
      <name val="RijksoverheidSansText"/>
      <family val="2"/>
    </font>
    <font>
      <sz val="10"/>
      <color indexed="8"/>
      <name val="RijksoverheidSansText"/>
      <family val="2"/>
    </font>
    <font>
      <b/>
      <sz val="10"/>
      <name val="RijksoverheidSansText"/>
    </font>
    <font>
      <b/>
      <sz val="16"/>
      <name val="RijksoverheidSansText"/>
    </font>
    <font>
      <sz val="9"/>
      <color theme="1"/>
      <name val="Verdana"/>
      <family val="2"/>
    </font>
    <font>
      <sz val="9"/>
      <name val="Verdana"/>
      <family val="2"/>
    </font>
    <font>
      <b/>
      <vertAlign val="superscript"/>
      <sz val="10"/>
      <name val="RijksoverheidSansTex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6" fillId="0" borderId="0"/>
    <xf numFmtId="0" fontId="6" fillId="0" borderId="0">
      <alignment vertical="top"/>
    </xf>
  </cellStyleXfs>
  <cellXfs count="68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6" fontId="0" fillId="0" borderId="0" xfId="2" applyNumberFormat="1" applyFont="1"/>
    <xf numFmtId="0" fontId="3" fillId="0" borderId="0" xfId="0" applyFont="1"/>
    <xf numFmtId="0" fontId="2" fillId="0" borderId="3" xfId="0" applyFont="1" applyBorder="1"/>
    <xf numFmtId="0" fontId="4" fillId="0" borderId="3" xfId="0" applyFont="1" applyBorder="1"/>
    <xf numFmtId="0" fontId="3" fillId="0" borderId="0" xfId="0" applyFont="1" applyFill="1" applyBorder="1"/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166" fontId="5" fillId="2" borderId="0" xfId="2" applyNumberFormat="1" applyFont="1" applyFill="1" applyBorder="1" applyAlignment="1" applyProtection="1">
      <alignment horizontal="left"/>
      <protection locked="0"/>
    </xf>
    <xf numFmtId="0" fontId="5" fillId="2" borderId="0" xfId="4" applyFont="1" applyFill="1" applyBorder="1" applyAlignment="1" applyProtection="1">
      <alignment horizontal="left" vertical="top"/>
      <protection locked="0"/>
    </xf>
    <xf numFmtId="0" fontId="8" fillId="2" borderId="4" xfId="0" applyFont="1" applyFill="1" applyBorder="1" applyAlignment="1" applyProtection="1">
      <alignment horizontal="left"/>
      <protection locked="0"/>
    </xf>
    <xf numFmtId="167" fontId="8" fillId="2" borderId="4" xfId="0" applyNumberFormat="1" applyFont="1" applyFill="1" applyBorder="1" applyProtection="1">
      <protection locked="0"/>
    </xf>
    <xf numFmtId="0" fontId="9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5" fillId="2" borderId="0" xfId="3" applyNumberFormat="1" applyFont="1" applyFill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168" fontId="5" fillId="2" borderId="0" xfId="0" applyNumberFormat="1" applyFont="1" applyFill="1" applyBorder="1" applyAlignment="1" applyProtection="1">
      <alignment horizontal="left"/>
      <protection locked="0"/>
    </xf>
    <xf numFmtId="0" fontId="5" fillId="2" borderId="4" xfId="4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Protection="1">
      <protection locked="0"/>
    </xf>
    <xf numFmtId="0" fontId="9" fillId="2" borderId="0" xfId="0" applyFont="1" applyFill="1" applyBorder="1" applyAlignment="1" applyProtection="1">
      <alignment horizontal="left"/>
      <protection locked="0"/>
    </xf>
    <xf numFmtId="166" fontId="7" fillId="3" borderId="0" xfId="3" applyNumberFormat="1" applyFont="1" applyFill="1" applyAlignment="1" applyProtection="1">
      <alignment horizontal="center"/>
      <protection locked="0"/>
    </xf>
    <xf numFmtId="166" fontId="5" fillId="2" borderId="4" xfId="2" applyNumberFormat="1" applyFont="1" applyFill="1" applyBorder="1" applyAlignment="1" applyProtection="1">
      <alignment horizontal="left"/>
      <protection locked="0"/>
    </xf>
    <xf numFmtId="0" fontId="11" fillId="2" borderId="0" xfId="3" applyNumberFormat="1" applyFont="1" applyFill="1" applyAlignment="1" applyProtection="1">
      <alignment horizontal="left"/>
      <protection locked="0"/>
    </xf>
    <xf numFmtId="166" fontId="11" fillId="2" borderId="0" xfId="3" applyNumberFormat="1" applyFont="1" applyFill="1" applyAlignment="1" applyProtection="1">
      <alignment horizontal="left"/>
      <protection locked="0"/>
    </xf>
    <xf numFmtId="166" fontId="11" fillId="2" borderId="0" xfId="3" applyNumberFormat="1" applyFont="1" applyFill="1" applyBorder="1" applyAlignment="1" applyProtection="1">
      <alignment horizontal="left"/>
      <protection locked="0"/>
    </xf>
    <xf numFmtId="0" fontId="8" fillId="2" borderId="4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/>
    </xf>
    <xf numFmtId="0" fontId="8" fillId="2" borderId="0" xfId="0" applyFont="1" applyFill="1" applyAlignment="1" applyProtection="1">
      <alignment horizontal="left"/>
    </xf>
    <xf numFmtId="0" fontId="5" fillId="2" borderId="0" xfId="3" applyNumberFormat="1" applyFont="1" applyFill="1" applyAlignment="1" applyProtection="1">
      <alignment horizontal="left"/>
    </xf>
    <xf numFmtId="0" fontId="11" fillId="2" borderId="0" xfId="3" applyNumberFormat="1" applyFont="1" applyFill="1" applyBorder="1" applyAlignment="1" applyProtection="1">
      <alignment horizontal="left" wrapText="1"/>
    </xf>
    <xf numFmtId="0" fontId="11" fillId="2" borderId="0" xfId="3" applyNumberFormat="1" applyFont="1" applyFill="1" applyBorder="1" applyAlignment="1" applyProtection="1">
      <alignment horizontal="right" wrapText="1"/>
    </xf>
    <xf numFmtId="0" fontId="11" fillId="2" borderId="0" xfId="3" applyNumberFormat="1" applyFont="1" applyFill="1" applyAlignment="1" applyProtection="1">
      <alignment horizontal="center" wrapText="1"/>
    </xf>
    <xf numFmtId="0" fontId="11" fillId="2" borderId="0" xfId="3" applyNumberFormat="1" applyFont="1" applyFill="1" applyBorder="1" applyAlignment="1" applyProtection="1">
      <alignment horizontal="center" wrapText="1"/>
    </xf>
    <xf numFmtId="0" fontId="5" fillId="3" borderId="0" xfId="3" applyNumberFormat="1" applyFont="1" applyFill="1" applyAlignment="1" applyProtection="1">
      <alignment horizontal="left"/>
    </xf>
    <xf numFmtId="0" fontId="13" fillId="2" borderId="0" xfId="0" applyFont="1" applyFill="1" applyBorder="1" applyProtection="1"/>
    <xf numFmtId="0" fontId="9" fillId="2" borderId="0" xfId="0" applyFont="1" applyFill="1" applyProtection="1"/>
    <xf numFmtId="0" fontId="5" fillId="4" borderId="0" xfId="3" applyNumberFormat="1" applyFont="1" applyFill="1" applyAlignment="1" applyProtection="1">
      <alignment horizontal="left"/>
    </xf>
    <xf numFmtId="0" fontId="5" fillId="2" borderId="0" xfId="3" applyNumberFormat="1" applyFont="1" applyFill="1" applyAlignment="1" applyProtection="1">
      <alignment vertical="top"/>
    </xf>
    <xf numFmtId="0" fontId="5" fillId="2" borderId="4" xfId="0" applyFont="1" applyFill="1" applyBorder="1" applyAlignment="1" applyProtection="1">
      <alignment horizontal="left" vertical="top" wrapText="1"/>
    </xf>
    <xf numFmtId="0" fontId="0" fillId="0" borderId="4" xfId="0" applyBorder="1" applyProtection="1">
      <protection locked="0"/>
    </xf>
    <xf numFmtId="0" fontId="5" fillId="2" borderId="0" xfId="3" applyNumberFormat="1" applyFont="1" applyFill="1" applyAlignment="1" applyProtection="1"/>
    <xf numFmtId="0" fontId="13" fillId="2" borderId="0" xfId="0" applyFont="1" applyFill="1" applyBorder="1" applyAlignment="1" applyProtection="1"/>
    <xf numFmtId="0" fontId="9" fillId="2" borderId="0" xfId="0" applyFont="1" applyFill="1" applyAlignment="1" applyProtection="1"/>
    <xf numFmtId="0" fontId="5" fillId="2" borderId="0" xfId="3" applyNumberFormat="1" applyFont="1" applyFill="1" applyAlignment="1" applyProtection="1">
      <alignment horizontal="left" vertical="top"/>
    </xf>
    <xf numFmtId="0" fontId="5" fillId="5" borderId="0" xfId="3" applyNumberFormat="1" applyFont="1" applyFill="1" applyAlignment="1" applyProtection="1">
      <alignment horizontal="left"/>
    </xf>
    <xf numFmtId="169" fontId="5" fillId="5" borderId="0" xfId="1" applyNumberFormat="1" applyFont="1" applyFill="1" applyBorder="1" applyAlignment="1" applyProtection="1">
      <alignment horizontal="center" wrapText="1"/>
    </xf>
    <xf numFmtId="166" fontId="7" fillId="5" borderId="0" xfId="3" applyNumberFormat="1" applyFont="1" applyFill="1" applyAlignment="1" applyProtection="1">
      <alignment horizontal="center"/>
    </xf>
    <xf numFmtId="166" fontId="5" fillId="5" borderId="4" xfId="2" applyNumberFormat="1" applyFont="1" applyFill="1" applyBorder="1" applyAlignment="1" applyProtection="1">
      <alignment horizontal="left"/>
    </xf>
    <xf numFmtId="166" fontId="5" fillId="5" borderId="0" xfId="2" applyNumberFormat="1" applyFont="1" applyFill="1" applyBorder="1" applyAlignment="1" applyProtection="1">
      <alignment horizontal="left"/>
    </xf>
    <xf numFmtId="166" fontId="11" fillId="5" borderId="5" xfId="3" applyNumberFormat="1" applyFont="1" applyFill="1" applyBorder="1" applyAlignment="1" applyProtection="1">
      <alignment horizontal="left"/>
    </xf>
    <xf numFmtId="0" fontId="5" fillId="2" borderId="0" xfId="3" applyNumberFormat="1" applyFont="1" applyFill="1" applyAlignment="1" applyProtection="1">
      <alignment vertical="top" wrapText="1"/>
    </xf>
    <xf numFmtId="0" fontId="5" fillId="2" borderId="0" xfId="3" applyNumberFormat="1" applyFont="1" applyFill="1" applyAlignment="1" applyProtection="1">
      <alignment wrapText="1"/>
    </xf>
    <xf numFmtId="166" fontId="12" fillId="2" borderId="0" xfId="2" applyNumberFormat="1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0" fontId="10" fillId="2" borderId="0" xfId="0" applyFont="1" applyFill="1" applyAlignment="1" applyProtection="1">
      <alignment horizontal="left"/>
      <protection locked="0"/>
    </xf>
    <xf numFmtId="0" fontId="5" fillId="2" borderId="0" xfId="4" applyFont="1" applyFill="1" applyAlignment="1" applyProtection="1">
      <alignment horizontal="left" vertical="top"/>
      <protection locked="0"/>
    </xf>
    <xf numFmtId="168" fontId="5" fillId="2" borderId="4" xfId="0" applyNumberFormat="1" applyFont="1" applyFill="1" applyBorder="1" applyAlignment="1" applyProtection="1">
      <alignment horizontal="left"/>
      <protection locked="0"/>
    </xf>
    <xf numFmtId="0" fontId="9" fillId="2" borderId="4" xfId="0" applyFont="1" applyFill="1" applyBorder="1" applyAlignment="1" applyProtection="1">
      <alignment horizontal="left"/>
      <protection locked="0"/>
    </xf>
    <xf numFmtId="0" fontId="11" fillId="2" borderId="0" xfId="3" applyNumberFormat="1" applyFont="1" applyFill="1" applyBorder="1" applyAlignment="1" applyProtection="1">
      <alignment horizontal="left" wrapText="1"/>
      <protection locked="0"/>
    </xf>
    <xf numFmtId="0" fontId="11" fillId="3" borderId="0" xfId="3" applyNumberFormat="1" applyFont="1" applyFill="1" applyAlignment="1" applyProtection="1">
      <alignment horizontal="center" wrapText="1"/>
      <protection locked="0"/>
    </xf>
    <xf numFmtId="0" fontId="5" fillId="5" borderId="0" xfId="3" applyNumberFormat="1" applyFont="1" applyFill="1" applyAlignment="1" applyProtection="1">
      <alignment horizontal="left"/>
      <protection locked="0"/>
    </xf>
    <xf numFmtId="0" fontId="5" fillId="2" borderId="4" xfId="3" applyNumberFormat="1" applyFont="1" applyFill="1" applyBorder="1" applyAlignment="1" applyProtection="1">
      <alignment horizontal="left"/>
      <protection locked="0"/>
    </xf>
    <xf numFmtId="0" fontId="9" fillId="2" borderId="4" xfId="0" applyFont="1" applyFill="1" applyBorder="1" applyProtection="1"/>
    <xf numFmtId="0" fontId="11" fillId="3" borderId="0" xfId="3" applyNumberFormat="1" applyFont="1" applyFill="1" applyAlignment="1" applyProtection="1">
      <alignment horizontal="left"/>
    </xf>
  </cellXfs>
  <cellStyles count="5">
    <cellStyle name="Komma" xfId="1" builtinId="3"/>
    <cellStyle name="Standaard" xfId="0" builtinId="0"/>
    <cellStyle name="Standaard_Kostenplan" xfId="3"/>
    <cellStyle name="Standaard_Winschoten CAS investeringskostenraming 3 19-12-05" xfId="4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7</xdr:col>
      <xdr:colOff>970379</xdr:colOff>
      <xdr:row>0</xdr:row>
      <xdr:rowOff>1151424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8C18A1D-3191-1B4A-8F92-33689367BC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45273" t="35795" r="7989" b="19187"/>
        <a:stretch/>
      </xdr:blipFill>
      <xdr:spPr>
        <a:xfrm>
          <a:off x="3915305" y="0"/>
          <a:ext cx="2335629" cy="1151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topLeftCell="A7" zoomScale="150" zoomScaleNormal="150" workbookViewId="0">
      <selection activeCell="N16" sqref="N16"/>
    </sheetView>
  </sheetViews>
  <sheetFormatPr defaultColWidth="11" defaultRowHeight="15.6"/>
  <cols>
    <col min="1" max="1" width="3.5" style="9" customWidth="1"/>
    <col min="2" max="2" width="21.59765625" style="9" customWidth="1"/>
    <col min="3" max="3" width="32.69921875" style="9" customWidth="1"/>
    <col min="4" max="4" width="9.296875" style="9" customWidth="1"/>
    <col min="5" max="5" width="8.3984375" style="9" customWidth="1"/>
    <col min="6" max="6" width="14.59765625" style="9" customWidth="1"/>
    <col min="7" max="7" width="3.3984375" style="9" customWidth="1"/>
    <col min="8" max="8" width="19.09765625" style="9" customWidth="1"/>
    <col min="9" max="9" width="7.5" style="9" customWidth="1"/>
    <col min="10" max="10" width="11" style="9"/>
    <col min="11" max="12" width="3.8984375" style="9" customWidth="1"/>
    <col min="13" max="16384" width="11" style="9"/>
  </cols>
  <sheetData>
    <row r="1" spans="1:12" ht="92.1" customHeight="1">
      <c r="A1" s="11"/>
      <c r="B1" s="56" t="s">
        <v>49</v>
      </c>
      <c r="C1" s="56"/>
      <c r="D1" s="11"/>
      <c r="E1" s="11"/>
      <c r="F1" s="11"/>
      <c r="G1" s="11"/>
      <c r="H1" s="11"/>
      <c r="I1" s="11"/>
      <c r="J1" s="11"/>
      <c r="K1" s="11"/>
      <c r="L1" s="12"/>
    </row>
    <row r="2" spans="1:12">
      <c r="A2" s="29" t="s">
        <v>46</v>
      </c>
      <c r="B2" s="29"/>
      <c r="C2" s="29"/>
      <c r="D2" s="13"/>
      <c r="E2" s="13"/>
      <c r="F2" s="57"/>
      <c r="G2" s="57"/>
      <c r="H2" s="57"/>
      <c r="I2" s="57"/>
      <c r="J2" s="57"/>
      <c r="K2" s="14"/>
      <c r="L2" s="12"/>
    </row>
    <row r="3" spans="1:12">
      <c r="A3" s="39"/>
      <c r="B3" s="30" t="s">
        <v>47</v>
      </c>
      <c r="C3" s="31" t="s">
        <v>71</v>
      </c>
      <c r="E3" s="17"/>
      <c r="F3" s="17"/>
      <c r="G3" s="17"/>
      <c r="H3" s="16"/>
      <c r="I3" s="17"/>
      <c r="J3" s="58"/>
      <c r="K3" s="17"/>
      <c r="L3" s="12"/>
    </row>
    <row r="4" spans="1:12">
      <c r="A4" s="39"/>
      <c r="B4" s="32" t="s">
        <v>48</v>
      </c>
      <c r="C4" s="30">
        <v>11399</v>
      </c>
      <c r="D4" s="23"/>
      <c r="E4" s="16"/>
      <c r="F4" s="16"/>
      <c r="G4" s="16"/>
      <c r="H4" s="59"/>
      <c r="I4" s="16"/>
      <c r="J4" s="16"/>
      <c r="K4" s="16"/>
      <c r="L4" s="12"/>
    </row>
    <row r="5" spans="1:12" ht="92.4">
      <c r="A5" s="66"/>
      <c r="B5" s="42" t="s">
        <v>72</v>
      </c>
      <c r="C5" s="42" t="s">
        <v>73</v>
      </c>
      <c r="D5" s="43"/>
      <c r="E5" s="60"/>
      <c r="F5" s="60"/>
      <c r="G5" s="60"/>
      <c r="H5" s="61"/>
      <c r="I5" s="60"/>
      <c r="J5" s="21"/>
      <c r="K5" s="21"/>
      <c r="L5" s="12"/>
    </row>
    <row r="6" spans="1:12">
      <c r="A6" s="15"/>
      <c r="B6" s="22"/>
      <c r="C6" s="22"/>
      <c r="D6" s="19"/>
      <c r="E6" s="20"/>
      <c r="F6" s="20"/>
      <c r="G6" s="20"/>
      <c r="H6" s="20"/>
      <c r="I6" s="23"/>
      <c r="J6" s="20"/>
      <c r="K6" s="20"/>
      <c r="L6" s="12"/>
    </row>
    <row r="7" spans="1:12" s="10" customFormat="1" ht="42.6">
      <c r="A7" s="15"/>
      <c r="B7" s="33" t="s">
        <v>35</v>
      </c>
      <c r="C7" s="33"/>
      <c r="D7" s="34" t="s">
        <v>45</v>
      </c>
      <c r="E7" s="35" t="s">
        <v>68</v>
      </c>
      <c r="F7" s="63" t="s">
        <v>69</v>
      </c>
      <c r="G7" s="20"/>
      <c r="H7" s="35" t="s">
        <v>51</v>
      </c>
      <c r="I7" s="23"/>
      <c r="J7" s="20"/>
      <c r="K7" s="20"/>
      <c r="L7" s="12"/>
    </row>
    <row r="8" spans="1:12" s="10" customFormat="1">
      <c r="A8" s="15"/>
      <c r="B8" s="33"/>
      <c r="C8" s="62"/>
      <c r="D8" s="36"/>
      <c r="E8" s="35" t="s">
        <v>50</v>
      </c>
      <c r="F8" s="63" t="s">
        <v>50</v>
      </c>
      <c r="G8" s="20"/>
      <c r="H8" s="35" t="s">
        <v>50</v>
      </c>
      <c r="I8" s="23"/>
      <c r="J8" s="20"/>
      <c r="K8" s="20"/>
      <c r="L8" s="12"/>
    </row>
    <row r="9" spans="1:12" s="10" customFormat="1">
      <c r="A9" s="15"/>
      <c r="B9" s="48" t="s">
        <v>74</v>
      </c>
      <c r="C9" s="64"/>
      <c r="D9" s="49">
        <v>50</v>
      </c>
      <c r="E9" s="50">
        <v>175</v>
      </c>
      <c r="F9" s="24">
        <v>0</v>
      </c>
      <c r="G9" s="20"/>
      <c r="H9" s="50">
        <f t="shared" ref="H9:H22" si="0">IF(F9&gt;E9,"Overschrijding maximum uurtarief",F9*F9)</f>
        <v>0</v>
      </c>
      <c r="I9" s="23"/>
      <c r="J9" s="20"/>
      <c r="K9" s="20"/>
      <c r="L9" s="12"/>
    </row>
    <row r="10" spans="1:12" s="10" customFormat="1">
      <c r="A10" s="15"/>
      <c r="B10" s="48" t="s">
        <v>77</v>
      </c>
      <c r="C10" s="64"/>
      <c r="D10" s="49">
        <v>500</v>
      </c>
      <c r="E10" s="50">
        <v>150</v>
      </c>
      <c r="F10" s="24">
        <v>0</v>
      </c>
      <c r="G10" s="20"/>
      <c r="H10" s="50">
        <f t="shared" si="0"/>
        <v>0</v>
      </c>
      <c r="I10" s="23"/>
      <c r="J10" s="20"/>
      <c r="K10" s="20"/>
      <c r="L10" s="12"/>
    </row>
    <row r="11" spans="1:12" s="10" customFormat="1">
      <c r="A11" s="15"/>
      <c r="B11" s="48" t="s">
        <v>75</v>
      </c>
      <c r="C11" s="64"/>
      <c r="D11" s="49">
        <v>500</v>
      </c>
      <c r="E11" s="50">
        <v>125</v>
      </c>
      <c r="F11" s="24">
        <v>0</v>
      </c>
      <c r="G11" s="20"/>
      <c r="H11" s="50">
        <f t="shared" si="0"/>
        <v>0</v>
      </c>
      <c r="I11" s="23"/>
      <c r="J11" s="20"/>
      <c r="K11" s="20"/>
      <c r="L11" s="12"/>
    </row>
    <row r="12" spans="1:12" s="10" customFormat="1">
      <c r="A12" s="15"/>
      <c r="B12" s="48" t="s">
        <v>76</v>
      </c>
      <c r="C12" s="64"/>
      <c r="D12" s="49">
        <v>500</v>
      </c>
      <c r="E12" s="50">
        <v>100</v>
      </c>
      <c r="F12" s="24">
        <v>0</v>
      </c>
      <c r="G12" s="20"/>
      <c r="H12" s="50">
        <f t="shared" si="0"/>
        <v>0</v>
      </c>
      <c r="I12" s="23"/>
      <c r="J12" s="20"/>
      <c r="K12" s="20"/>
      <c r="L12" s="12"/>
    </row>
    <row r="13" spans="1:12" s="10" customFormat="1">
      <c r="A13" s="15"/>
      <c r="B13" s="48" t="s">
        <v>39</v>
      </c>
      <c r="C13" s="64"/>
      <c r="D13" s="49">
        <v>1000</v>
      </c>
      <c r="E13" s="50">
        <v>125</v>
      </c>
      <c r="F13" s="24">
        <v>0</v>
      </c>
      <c r="G13" s="20"/>
      <c r="H13" s="50">
        <f t="shared" si="0"/>
        <v>0</v>
      </c>
      <c r="I13" s="23"/>
      <c r="J13" s="20"/>
      <c r="K13" s="20"/>
      <c r="L13" s="12"/>
    </row>
    <row r="14" spans="1:12" s="10" customFormat="1">
      <c r="A14" s="15"/>
      <c r="B14" s="48" t="s">
        <v>8</v>
      </c>
      <c r="C14" s="64"/>
      <c r="D14" s="49">
        <v>2000</v>
      </c>
      <c r="E14" s="50">
        <v>110</v>
      </c>
      <c r="F14" s="24">
        <v>0</v>
      </c>
      <c r="G14" s="20"/>
      <c r="H14" s="50">
        <f t="shared" si="0"/>
        <v>0</v>
      </c>
      <c r="I14" s="23"/>
      <c r="J14" s="20"/>
      <c r="K14" s="20"/>
      <c r="L14" s="12"/>
    </row>
    <row r="15" spans="1:12" s="10" customFormat="1">
      <c r="A15" s="15"/>
      <c r="B15" s="48" t="s">
        <v>40</v>
      </c>
      <c r="C15" s="64"/>
      <c r="D15" s="49">
        <v>2000</v>
      </c>
      <c r="E15" s="50">
        <v>100</v>
      </c>
      <c r="F15" s="24">
        <v>0</v>
      </c>
      <c r="G15" s="20"/>
      <c r="H15" s="50">
        <f t="shared" si="0"/>
        <v>0</v>
      </c>
      <c r="I15" s="23"/>
      <c r="J15" s="20"/>
      <c r="K15" s="20"/>
      <c r="L15" s="12"/>
    </row>
    <row r="16" spans="1:12" s="10" customFormat="1">
      <c r="A16" s="15"/>
      <c r="B16" s="48" t="s">
        <v>41</v>
      </c>
      <c r="C16" s="64"/>
      <c r="D16" s="49">
        <v>1500</v>
      </c>
      <c r="E16" s="50">
        <v>85</v>
      </c>
      <c r="F16" s="24">
        <v>0</v>
      </c>
      <c r="G16" s="20"/>
      <c r="H16" s="50">
        <f t="shared" si="0"/>
        <v>0</v>
      </c>
      <c r="I16" s="23"/>
      <c r="J16" s="20"/>
      <c r="K16" s="20"/>
      <c r="L16" s="12"/>
    </row>
    <row r="17" spans="1:12" s="10" customFormat="1">
      <c r="A17" s="15"/>
      <c r="B17" s="48" t="s">
        <v>30</v>
      </c>
      <c r="C17" s="64"/>
      <c r="D17" s="49">
        <v>500</v>
      </c>
      <c r="E17" s="50">
        <v>70</v>
      </c>
      <c r="F17" s="24">
        <v>0</v>
      </c>
      <c r="G17" s="20"/>
      <c r="H17" s="50">
        <f t="shared" si="0"/>
        <v>0</v>
      </c>
      <c r="I17" s="23"/>
      <c r="J17" s="20"/>
      <c r="K17" s="20"/>
      <c r="L17" s="12"/>
    </row>
    <row r="18" spans="1:12" s="10" customFormat="1">
      <c r="A18" s="15"/>
      <c r="B18" s="48" t="s">
        <v>42</v>
      </c>
      <c r="C18" s="64"/>
      <c r="D18" s="49">
        <v>250</v>
      </c>
      <c r="E18" s="50">
        <v>150</v>
      </c>
      <c r="F18" s="24">
        <v>0</v>
      </c>
      <c r="G18" s="20"/>
      <c r="H18" s="50">
        <f t="shared" si="0"/>
        <v>0</v>
      </c>
      <c r="I18" s="23"/>
      <c r="J18" s="20"/>
      <c r="K18" s="20"/>
      <c r="L18" s="12"/>
    </row>
    <row r="19" spans="1:12" s="10" customFormat="1">
      <c r="A19" s="15"/>
      <c r="B19" s="48" t="s">
        <v>43</v>
      </c>
      <c r="C19" s="64"/>
      <c r="D19" s="49">
        <v>250</v>
      </c>
      <c r="E19" s="50">
        <v>125</v>
      </c>
      <c r="F19" s="24">
        <v>0</v>
      </c>
      <c r="G19" s="20"/>
      <c r="H19" s="50">
        <f t="shared" si="0"/>
        <v>0</v>
      </c>
      <c r="I19" s="23"/>
      <c r="J19" s="20"/>
      <c r="K19" s="20"/>
      <c r="L19" s="12"/>
    </row>
    <row r="20" spans="1:12" s="10" customFormat="1">
      <c r="A20" s="15"/>
      <c r="B20" s="48" t="s">
        <v>26</v>
      </c>
      <c r="C20" s="64"/>
      <c r="D20" s="49">
        <v>750</v>
      </c>
      <c r="E20" s="50">
        <v>105</v>
      </c>
      <c r="F20" s="24">
        <v>0</v>
      </c>
      <c r="G20" s="20"/>
      <c r="H20" s="50">
        <f t="shared" si="0"/>
        <v>0</v>
      </c>
      <c r="I20" s="23"/>
      <c r="J20" s="20"/>
      <c r="K20" s="20"/>
      <c r="L20" s="12"/>
    </row>
    <row r="21" spans="1:12" s="10" customFormat="1">
      <c r="A21" s="15"/>
      <c r="B21" s="48" t="s">
        <v>44</v>
      </c>
      <c r="C21" s="64"/>
      <c r="D21" s="49">
        <v>1000</v>
      </c>
      <c r="E21" s="50">
        <v>100</v>
      </c>
      <c r="F21" s="24">
        <v>0</v>
      </c>
      <c r="G21" s="20"/>
      <c r="H21" s="50">
        <f t="shared" si="0"/>
        <v>0</v>
      </c>
      <c r="I21" s="23"/>
      <c r="J21" s="20"/>
      <c r="K21" s="20"/>
      <c r="L21" s="12"/>
    </row>
    <row r="22" spans="1:12" s="10" customFormat="1">
      <c r="A22" s="15"/>
      <c r="B22" s="48" t="s">
        <v>32</v>
      </c>
      <c r="C22" s="64"/>
      <c r="D22" s="49">
        <v>1000</v>
      </c>
      <c r="E22" s="50">
        <v>75</v>
      </c>
      <c r="F22" s="24">
        <v>0</v>
      </c>
      <c r="G22" s="20"/>
      <c r="H22" s="50">
        <f t="shared" si="0"/>
        <v>0</v>
      </c>
      <c r="I22" s="23"/>
      <c r="J22" s="20"/>
      <c r="K22" s="20"/>
      <c r="L22" s="12"/>
    </row>
    <row r="23" spans="1:12" ht="7.5" customHeight="1">
      <c r="A23" s="18"/>
      <c r="B23" s="18"/>
      <c r="C23" s="65"/>
      <c r="D23" s="25"/>
      <c r="E23" s="25"/>
      <c r="F23" s="25"/>
      <c r="G23" s="25"/>
      <c r="H23" s="51"/>
      <c r="I23" s="18"/>
      <c r="J23" s="11"/>
      <c r="K23" s="18"/>
      <c r="L23" s="12"/>
    </row>
    <row r="24" spans="1:12" ht="7.5" customHeight="1">
      <c r="A24" s="18"/>
      <c r="B24" s="18"/>
      <c r="C24" s="18"/>
      <c r="D24" s="11"/>
      <c r="E24" s="11"/>
      <c r="F24" s="11"/>
      <c r="G24" s="11"/>
      <c r="H24" s="52"/>
      <c r="I24" s="18"/>
      <c r="J24" s="11"/>
      <c r="K24" s="18"/>
      <c r="L24" s="12"/>
    </row>
    <row r="25" spans="1:12" ht="16.2">
      <c r="A25" s="18"/>
      <c r="B25" s="26" t="s">
        <v>70</v>
      </c>
      <c r="C25" s="26"/>
      <c r="D25" s="11"/>
      <c r="E25" s="27"/>
      <c r="F25" s="11"/>
      <c r="G25" s="20"/>
      <c r="H25" s="53">
        <f>SUM(H9:H22)</f>
        <v>0</v>
      </c>
      <c r="I25" s="18"/>
      <c r="J25" s="11"/>
      <c r="K25" s="18"/>
      <c r="L25" s="12"/>
    </row>
    <row r="26" spans="1:12">
      <c r="A26" s="18"/>
      <c r="B26" s="26"/>
      <c r="C26" s="26"/>
      <c r="D26" s="11"/>
      <c r="E26" s="27"/>
      <c r="G26" s="20"/>
      <c r="H26" s="28"/>
      <c r="I26" s="18"/>
      <c r="J26" s="11"/>
      <c r="K26" s="18"/>
      <c r="L26" s="12"/>
    </row>
    <row r="27" spans="1:12">
      <c r="A27" s="18"/>
      <c r="B27" s="15"/>
      <c r="C27" s="15"/>
      <c r="D27" s="15"/>
      <c r="E27" s="15"/>
      <c r="F27" s="15"/>
      <c r="G27" s="20"/>
      <c r="H27" s="15"/>
      <c r="I27" s="23"/>
      <c r="J27" s="20"/>
      <c r="K27" s="20"/>
      <c r="L27" s="12"/>
    </row>
    <row r="28" spans="1:12">
      <c r="A28" s="18"/>
      <c r="B28" s="37" t="s">
        <v>52</v>
      </c>
      <c r="C28" s="37"/>
      <c r="D28" s="32" t="s">
        <v>53</v>
      </c>
      <c r="E28" s="44" t="s">
        <v>54</v>
      </c>
      <c r="F28" s="44"/>
      <c r="G28" s="45"/>
      <c r="H28" s="46"/>
      <c r="I28" s="46"/>
      <c r="J28" s="46"/>
      <c r="K28" s="46"/>
      <c r="L28" s="15"/>
    </row>
    <row r="29" spans="1:12">
      <c r="A29" s="18"/>
      <c r="B29" s="40" t="s">
        <v>55</v>
      </c>
      <c r="C29" s="40"/>
      <c r="D29" s="32" t="s">
        <v>53</v>
      </c>
      <c r="E29" s="44" t="s">
        <v>56</v>
      </c>
      <c r="F29" s="44"/>
      <c r="G29" s="45"/>
      <c r="H29" s="46"/>
      <c r="I29" s="46"/>
      <c r="J29" s="46"/>
      <c r="K29" s="46"/>
      <c r="L29" s="15"/>
    </row>
    <row r="30" spans="1:12" ht="28.2" customHeight="1">
      <c r="A30" s="18"/>
      <c r="B30" s="47" t="s">
        <v>57</v>
      </c>
      <c r="C30" s="32"/>
      <c r="D30" s="47" t="s">
        <v>53</v>
      </c>
      <c r="E30" s="55" t="s">
        <v>61</v>
      </c>
      <c r="F30" s="55"/>
      <c r="G30" s="55"/>
      <c r="H30" s="55"/>
      <c r="I30" s="55"/>
      <c r="J30" s="55"/>
      <c r="K30" s="55"/>
      <c r="L30" s="15"/>
    </row>
    <row r="31" spans="1:12" ht="27" customHeight="1">
      <c r="A31" s="18"/>
      <c r="B31" s="41" t="s">
        <v>59</v>
      </c>
      <c r="C31" s="41"/>
      <c r="D31" s="41" t="s">
        <v>53</v>
      </c>
      <c r="E31" s="54" t="s">
        <v>58</v>
      </c>
      <c r="F31" s="54"/>
      <c r="G31" s="54"/>
      <c r="H31" s="54"/>
      <c r="I31" s="54"/>
      <c r="J31" s="54"/>
      <c r="K31" s="54"/>
      <c r="L31" s="15"/>
    </row>
    <row r="32" spans="1:12">
      <c r="A32" s="18"/>
      <c r="B32" s="47" t="s">
        <v>60</v>
      </c>
      <c r="C32" s="32"/>
      <c r="D32" s="32" t="s">
        <v>53</v>
      </c>
      <c r="E32" s="44" t="s">
        <v>67</v>
      </c>
      <c r="F32" s="44"/>
      <c r="G32" s="45"/>
      <c r="H32" s="46"/>
      <c r="I32" s="46"/>
      <c r="J32" s="46"/>
      <c r="K32" s="46"/>
      <c r="L32" s="15"/>
    </row>
    <row r="33" spans="1:12">
      <c r="A33" s="18"/>
      <c r="B33" s="32"/>
      <c r="C33" s="32"/>
      <c r="D33" s="32"/>
      <c r="E33" s="32"/>
      <c r="F33" s="32"/>
      <c r="G33" s="38"/>
      <c r="H33" s="39"/>
      <c r="I33" s="39"/>
      <c r="J33" s="39"/>
      <c r="K33" s="39"/>
      <c r="L33" s="15"/>
    </row>
    <row r="34" spans="1:12">
      <c r="A34" s="18"/>
      <c r="B34" s="32"/>
      <c r="C34" s="32"/>
      <c r="D34" s="32"/>
      <c r="E34" s="32"/>
      <c r="F34" s="32"/>
      <c r="G34" s="38"/>
      <c r="H34" s="39"/>
      <c r="I34" s="39"/>
      <c r="J34" s="39"/>
      <c r="K34" s="39"/>
      <c r="L34" s="15"/>
    </row>
    <row r="35" spans="1:12">
      <c r="A35" s="18"/>
      <c r="B35" s="67" t="s">
        <v>62</v>
      </c>
      <c r="C35" s="67"/>
      <c r="D35" s="37"/>
      <c r="E35" s="37"/>
      <c r="F35" s="37"/>
      <c r="G35" s="37"/>
      <c r="H35" s="37"/>
      <c r="I35" s="37"/>
      <c r="J35" s="37"/>
      <c r="K35" s="37"/>
      <c r="L35" s="15"/>
    </row>
    <row r="36" spans="1:12">
      <c r="A36" s="18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15"/>
    </row>
    <row r="37" spans="1:12">
      <c r="A37" s="18"/>
      <c r="B37" s="37" t="s">
        <v>63</v>
      </c>
      <c r="C37" s="37"/>
      <c r="D37" s="37"/>
      <c r="E37" s="37"/>
      <c r="F37" s="37"/>
      <c r="G37" s="37"/>
      <c r="H37" s="37"/>
      <c r="I37" s="37"/>
      <c r="J37" s="37"/>
      <c r="K37" s="37"/>
      <c r="L37" s="15"/>
    </row>
    <row r="38" spans="1:12">
      <c r="A38" s="18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15"/>
    </row>
    <row r="39" spans="1:12">
      <c r="A39" s="18"/>
      <c r="B39" s="37" t="s">
        <v>64</v>
      </c>
      <c r="C39" s="37"/>
      <c r="D39" s="37"/>
      <c r="E39" s="37"/>
      <c r="F39" s="37"/>
      <c r="G39" s="37"/>
      <c r="H39" s="37"/>
      <c r="I39" s="37"/>
      <c r="J39" s="37"/>
      <c r="K39" s="37"/>
      <c r="L39" s="15"/>
    </row>
    <row r="40" spans="1:12">
      <c r="A40" s="18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15"/>
    </row>
    <row r="41" spans="1:12">
      <c r="A41" s="18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15"/>
    </row>
    <row r="42" spans="1:12">
      <c r="A42" s="18"/>
      <c r="B42" s="37" t="s">
        <v>65</v>
      </c>
      <c r="C42" s="37"/>
      <c r="D42" s="37"/>
      <c r="E42" s="37"/>
      <c r="F42" s="37"/>
      <c r="G42" s="37"/>
      <c r="H42" s="37"/>
      <c r="I42" s="37"/>
      <c r="J42" s="37"/>
      <c r="K42" s="37"/>
      <c r="L42" s="15"/>
    </row>
    <row r="43" spans="1:12">
      <c r="A43" s="18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15"/>
    </row>
    <row r="44" spans="1:12">
      <c r="A44" s="18"/>
      <c r="B44" s="37" t="s">
        <v>66</v>
      </c>
      <c r="C44" s="37"/>
      <c r="D44" s="37"/>
      <c r="E44" s="37"/>
      <c r="F44" s="37"/>
      <c r="G44" s="37"/>
      <c r="H44" s="37"/>
      <c r="I44" s="37"/>
      <c r="J44" s="37"/>
      <c r="K44" s="37"/>
      <c r="L44" s="15"/>
    </row>
    <row r="45" spans="1:12">
      <c r="A45" s="18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15"/>
    </row>
    <row r="46" spans="1:12">
      <c r="A46" s="18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15"/>
    </row>
    <row r="47" spans="1:12">
      <c r="A47" s="18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15"/>
    </row>
    <row r="48" spans="1:12">
      <c r="A48" s="18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15"/>
    </row>
    <row r="49" spans="1:12">
      <c r="A49" s="18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15"/>
    </row>
    <row r="50" spans="1:12">
      <c r="A50" s="15"/>
      <c r="B50" s="15"/>
      <c r="C50" s="15"/>
      <c r="D50" s="15"/>
      <c r="E50" s="15"/>
      <c r="F50" s="15"/>
      <c r="G50" s="20"/>
      <c r="H50" s="15"/>
      <c r="I50" s="23"/>
      <c r="J50" s="20"/>
      <c r="K50" s="20"/>
      <c r="L50" s="15"/>
    </row>
    <row r="51" spans="1:12">
      <c r="E51" s="18"/>
    </row>
  </sheetData>
  <sheetProtection algorithmName="SHA-512" hashValue="mVfZ8A4u+blMiWSnM46jwDBzx8GjFbIh393IvZ4mT70G8aBrExkDpYXeaLe8augeAEVOR2z618j+ncea6RchSQ==" saltValue="5339CBAqxvqv3djDaT6tzA==" spinCount="100000" sheet="1" objects="1" scenarios="1"/>
  <mergeCells count="2">
    <mergeCell ref="E31:K31"/>
    <mergeCell ref="E30:K30"/>
  </mergeCells>
  <pageMargins left="0.51181102362204722" right="0.31496062992125984" top="0" bottom="0.35433070866141736" header="0.11811023622047245" footer="0.11811023622047245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7"/>
  <sheetViews>
    <sheetView zoomScale="120" zoomScaleNormal="120" workbookViewId="0">
      <selection activeCell="A29" sqref="A29"/>
    </sheetView>
  </sheetViews>
  <sheetFormatPr defaultColWidth="10.8984375" defaultRowHeight="15.6"/>
  <cols>
    <col min="1" max="1" width="27.3984375" style="1" customWidth="1"/>
    <col min="2" max="2" width="10.8984375" style="1"/>
    <col min="3" max="3" width="12.5" style="1" bestFit="1" customWidth="1"/>
    <col min="4" max="16384" width="10.8984375" style="1"/>
  </cols>
  <sheetData>
    <row r="2" spans="1:4">
      <c r="A2" s="6" t="s">
        <v>35</v>
      </c>
      <c r="B2" s="2" t="s">
        <v>1</v>
      </c>
      <c r="C2" s="2" t="s">
        <v>36</v>
      </c>
      <c r="D2" s="3" t="s">
        <v>3</v>
      </c>
    </row>
    <row r="3" spans="1:4">
      <c r="A3" s="5" t="s">
        <v>5</v>
      </c>
      <c r="C3" s="4">
        <v>175</v>
      </c>
    </row>
    <row r="4" spans="1:4">
      <c r="A4" s="5" t="s">
        <v>37</v>
      </c>
      <c r="C4" s="4">
        <v>150</v>
      </c>
    </row>
    <row r="5" spans="1:4">
      <c r="A5" s="5" t="s">
        <v>6</v>
      </c>
      <c r="C5" s="4">
        <v>125</v>
      </c>
    </row>
    <row r="6" spans="1:4">
      <c r="A6" s="5" t="s">
        <v>38</v>
      </c>
      <c r="C6" s="4">
        <v>100</v>
      </c>
    </row>
    <row r="7" spans="1:4">
      <c r="A7" s="8" t="s">
        <v>39</v>
      </c>
      <c r="C7" s="4">
        <v>125</v>
      </c>
    </row>
    <row r="8" spans="1:4">
      <c r="A8" s="8" t="s">
        <v>8</v>
      </c>
      <c r="C8" s="4">
        <v>110</v>
      </c>
    </row>
    <row r="9" spans="1:4">
      <c r="A9" s="8" t="s">
        <v>40</v>
      </c>
      <c r="C9" s="4">
        <v>100</v>
      </c>
    </row>
    <row r="10" spans="1:4">
      <c r="A10" s="8" t="s">
        <v>41</v>
      </c>
      <c r="C10" s="4">
        <v>85</v>
      </c>
    </row>
    <row r="11" spans="1:4">
      <c r="A11" s="1" t="s">
        <v>30</v>
      </c>
      <c r="C11" s="4">
        <v>60</v>
      </c>
    </row>
    <row r="12" spans="1:4">
      <c r="A12" s="1" t="s">
        <v>42</v>
      </c>
      <c r="C12" s="4">
        <v>150</v>
      </c>
    </row>
    <row r="13" spans="1:4">
      <c r="A13" s="1" t="s">
        <v>43</v>
      </c>
      <c r="C13" s="4">
        <v>125</v>
      </c>
    </row>
    <row r="14" spans="1:4">
      <c r="A14" s="1" t="s">
        <v>26</v>
      </c>
      <c r="C14" s="4">
        <v>105</v>
      </c>
    </row>
    <row r="15" spans="1:4">
      <c r="A15" s="1" t="s">
        <v>44</v>
      </c>
      <c r="C15" s="4">
        <v>100</v>
      </c>
    </row>
    <row r="16" spans="1:4">
      <c r="A16" s="1" t="s">
        <v>32</v>
      </c>
      <c r="C16" s="4">
        <v>75</v>
      </c>
    </row>
    <row r="20" spans="1:4">
      <c r="A20" s="1" t="s">
        <v>31</v>
      </c>
    </row>
    <row r="22" spans="1:4">
      <c r="A22" s="6" t="s">
        <v>0</v>
      </c>
      <c r="B22" s="2" t="s">
        <v>1</v>
      </c>
      <c r="C22" s="2" t="s">
        <v>2</v>
      </c>
      <c r="D22" s="3" t="s">
        <v>3</v>
      </c>
    </row>
    <row r="23" spans="1:4">
      <c r="A23" s="1" t="s">
        <v>19</v>
      </c>
      <c r="C23" s="4">
        <v>250</v>
      </c>
    </row>
    <row r="24" spans="1:4">
      <c r="A24" s="1" t="s">
        <v>18</v>
      </c>
      <c r="C24" s="4">
        <v>200</v>
      </c>
    </row>
    <row r="25" spans="1:4">
      <c r="A25" s="1" t="s">
        <v>20</v>
      </c>
      <c r="C25" s="4">
        <v>150</v>
      </c>
    </row>
    <row r="26" spans="1:4">
      <c r="A26" s="1" t="s">
        <v>21</v>
      </c>
      <c r="C26" s="4">
        <v>150</v>
      </c>
    </row>
    <row r="27" spans="1:4">
      <c r="A27" s="1" t="s">
        <v>22</v>
      </c>
      <c r="C27" s="4">
        <v>125</v>
      </c>
    </row>
    <row r="28" spans="1:4">
      <c r="A28" s="5" t="s">
        <v>7</v>
      </c>
      <c r="C28" s="4">
        <v>100</v>
      </c>
    </row>
    <row r="29" spans="1:4">
      <c r="A29" s="1" t="s">
        <v>23</v>
      </c>
      <c r="C29" s="4">
        <v>95</v>
      </c>
    </row>
    <row r="30" spans="1:4">
      <c r="A30" s="1" t="s">
        <v>17</v>
      </c>
      <c r="C30" s="4">
        <v>100</v>
      </c>
    </row>
    <row r="31" spans="1:4">
      <c r="A31" s="1" t="s">
        <v>30</v>
      </c>
      <c r="C31" s="4">
        <v>60</v>
      </c>
    </row>
    <row r="33" spans="1:4">
      <c r="A33" s="6" t="s">
        <v>4</v>
      </c>
      <c r="B33" s="2" t="s">
        <v>1</v>
      </c>
      <c r="C33" s="2" t="s">
        <v>2</v>
      </c>
      <c r="D33" s="3" t="s">
        <v>3</v>
      </c>
    </row>
    <row r="34" spans="1:4">
      <c r="A34" s="5" t="s">
        <v>5</v>
      </c>
      <c r="C34" s="4">
        <v>190</v>
      </c>
    </row>
    <row r="35" spans="1:4">
      <c r="A35" s="5" t="s">
        <v>6</v>
      </c>
      <c r="C35" s="4">
        <v>150</v>
      </c>
    </row>
    <row r="36" spans="1:4">
      <c r="A36" s="5" t="s">
        <v>8</v>
      </c>
      <c r="C36" s="4">
        <v>110</v>
      </c>
    </row>
    <row r="37" spans="1:4">
      <c r="A37" s="5" t="s">
        <v>9</v>
      </c>
      <c r="C37" s="4">
        <v>135</v>
      </c>
    </row>
    <row r="38" spans="1:4">
      <c r="A38" s="5" t="s">
        <v>7</v>
      </c>
      <c r="C38" s="4">
        <v>100</v>
      </c>
    </row>
    <row r="39" spans="1:4">
      <c r="A39" s="1" t="s">
        <v>30</v>
      </c>
      <c r="C39" s="4">
        <v>60</v>
      </c>
    </row>
    <row r="41" spans="1:4">
      <c r="A41" s="7" t="s">
        <v>12</v>
      </c>
      <c r="B41" s="2" t="s">
        <v>1</v>
      </c>
      <c r="C41" s="2" t="s">
        <v>2</v>
      </c>
      <c r="D41" s="3" t="s">
        <v>3</v>
      </c>
    </row>
    <row r="42" spans="1:4">
      <c r="A42" s="1" t="s">
        <v>5</v>
      </c>
      <c r="C42" s="4">
        <v>175</v>
      </c>
    </row>
    <row r="43" spans="1:4">
      <c r="A43" s="1" t="s">
        <v>10</v>
      </c>
      <c r="C43" s="4">
        <v>125</v>
      </c>
    </row>
    <row r="44" spans="1:4">
      <c r="A44" s="1" t="s">
        <v>11</v>
      </c>
      <c r="C44" s="4">
        <v>105</v>
      </c>
    </row>
    <row r="45" spans="1:4">
      <c r="A45" s="1" t="s">
        <v>7</v>
      </c>
      <c r="C45" s="4">
        <v>100</v>
      </c>
    </row>
    <row r="46" spans="1:4">
      <c r="A46" s="1" t="s">
        <v>29</v>
      </c>
      <c r="C46" s="4">
        <v>60</v>
      </c>
    </row>
    <row r="48" spans="1:4">
      <c r="A48" s="6" t="s">
        <v>15</v>
      </c>
      <c r="B48" s="2" t="s">
        <v>1</v>
      </c>
      <c r="C48" s="2" t="s">
        <v>2</v>
      </c>
      <c r="D48" s="3" t="s">
        <v>3</v>
      </c>
    </row>
    <row r="49" spans="1:4">
      <c r="A49" s="1" t="s">
        <v>5</v>
      </c>
      <c r="C49" s="4">
        <v>175</v>
      </c>
    </row>
    <row r="50" spans="1:4">
      <c r="A50" s="1" t="s">
        <v>6</v>
      </c>
      <c r="C50" s="4">
        <v>125</v>
      </c>
    </row>
    <row r="51" spans="1:4">
      <c r="A51" s="1" t="s">
        <v>13</v>
      </c>
      <c r="C51" s="4">
        <v>105</v>
      </c>
    </row>
    <row r="52" spans="1:4">
      <c r="A52" s="1" t="s">
        <v>14</v>
      </c>
      <c r="C52" s="4">
        <v>105</v>
      </c>
    </row>
    <row r="53" spans="1:4">
      <c r="A53" s="1" t="s">
        <v>30</v>
      </c>
      <c r="C53" s="4">
        <v>60</v>
      </c>
    </row>
    <row r="55" spans="1:4">
      <c r="A55" s="6" t="s">
        <v>16</v>
      </c>
      <c r="B55" s="2" t="s">
        <v>1</v>
      </c>
      <c r="C55" s="2" t="s">
        <v>2</v>
      </c>
      <c r="D55" s="3" t="s">
        <v>3</v>
      </c>
    </row>
    <row r="56" spans="1:4">
      <c r="A56" s="1" t="s">
        <v>5</v>
      </c>
      <c r="C56" s="4">
        <v>175</v>
      </c>
    </row>
    <row r="57" spans="1:4">
      <c r="A57" s="1" t="s">
        <v>6</v>
      </c>
      <c r="C57" s="4">
        <v>140</v>
      </c>
    </row>
    <row r="58" spans="1:4">
      <c r="A58" s="1" t="s">
        <v>17</v>
      </c>
      <c r="C58" s="4">
        <v>105</v>
      </c>
    </row>
    <row r="59" spans="1:4">
      <c r="A59" s="1" t="s">
        <v>30</v>
      </c>
      <c r="C59" s="4">
        <v>60</v>
      </c>
    </row>
    <row r="61" spans="1:4">
      <c r="A61" s="6" t="s">
        <v>24</v>
      </c>
      <c r="B61" s="2" t="s">
        <v>1</v>
      </c>
      <c r="C61" s="2" t="s">
        <v>2</v>
      </c>
      <c r="D61" s="3" t="s">
        <v>3</v>
      </c>
    </row>
    <row r="62" spans="1:4">
      <c r="A62" s="1" t="s">
        <v>25</v>
      </c>
      <c r="C62" s="4">
        <v>175</v>
      </c>
    </row>
    <row r="63" spans="1:4">
      <c r="A63" s="1" t="s">
        <v>27</v>
      </c>
      <c r="C63" s="4">
        <v>125</v>
      </c>
    </row>
    <row r="64" spans="1:4">
      <c r="A64" s="1" t="s">
        <v>28</v>
      </c>
      <c r="C64" s="4">
        <v>105</v>
      </c>
    </row>
    <row r="65" spans="1:3">
      <c r="A65" s="1" t="s">
        <v>33</v>
      </c>
      <c r="C65" s="4">
        <v>100</v>
      </c>
    </row>
    <row r="66" spans="1:3">
      <c r="A66" s="1" t="s">
        <v>34</v>
      </c>
      <c r="C66" s="4">
        <v>75</v>
      </c>
    </row>
    <row r="67" spans="1:3">
      <c r="A67" s="1" t="s">
        <v>30</v>
      </c>
      <c r="C67" s="4">
        <v>60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Prijzenblad RO</vt:lpstr>
      <vt:lpstr>Blad1</vt:lpstr>
      <vt:lpstr>'Prijzenblad RO'!Afdrukbereik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Haarst, Mike Van</cp:lastModifiedBy>
  <cp:lastPrinted>2021-06-28T08:56:19Z</cp:lastPrinted>
  <dcterms:created xsi:type="dcterms:W3CDTF">2021-06-28T06:50:13Z</dcterms:created>
  <dcterms:modified xsi:type="dcterms:W3CDTF">2021-09-07T14:12:13Z</dcterms:modified>
</cp:coreProperties>
</file>